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2026\CTA COBRO 2026\JUN\GC_17336877_18926_ABRIL_2026\OBLIGACION_2\LISTAS ASISTENCIAS\"/>
    </mc:Choice>
  </mc:AlternateContent>
  <xr:revisionPtr revIDLastSave="0" documentId="13_ncr:1_{7CC9BEEC-0658-4AD0-AC3D-A8B5C47DC7F6}" xr6:coauthVersionLast="47" xr6:coauthVersionMax="47" xr10:uidLastSave="{00000000-0000-0000-0000-000000000000}"/>
  <bookViews>
    <workbookView xWindow="28692" yWindow="-108" windowWidth="29016" windowHeight="15696" xr2:uid="{9BB3DC13-9236-4258-976D-BA5CA9D2BFF6}"/>
  </bookViews>
  <sheets>
    <sheet name="Asistencia Excel Intermedio" sheetId="1" r:id="rId1"/>
  </sheets>
  <externalReferences>
    <externalReference r:id="rId2"/>
    <externalReference r:id="rId3"/>
  </externalReferences>
  <definedNames>
    <definedName name="_xlnm._FilterDatabase" localSheetId="0" hidden="1">'Asistencia Excel Intermedio'!$B$5:$T$52</definedName>
    <definedName name="Documentos">[1]Hoja2!$A$2:$A$8</definedName>
    <definedName name="lista">[2]FORMATO!#REF!</definedName>
    <definedName name="Poblacion">[1]Hoja2!$B$2:$B$52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S39" i="1" l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</calcChain>
</file>

<file path=xl/sharedStrings.xml><?xml version="1.0" encoding="utf-8"?>
<sst xmlns="http://schemas.openxmlformats.org/spreadsheetml/2006/main" count="322" uniqueCount="84">
  <si>
    <t>EMPRESA: PUNTO VIVE DIGITAL  - PROGRAMA: EXCEL INTERMEDIO - FICHA: 3543221
Desde el  10 Junio  hasta el  21 Julio - Lunes, martes y miércoles desde las 14:00 - 17:00</t>
  </si>
  <si>
    <t>INSTRUCTOR: ORLANDO SUPELANO MOYANO</t>
  </si>
  <si>
    <t>Control Asistencia</t>
  </si>
  <si>
    <t>N°</t>
  </si>
  <si>
    <t>NÚMERO DE
DOCUMENTO</t>
  </si>
  <si>
    <t>NOMBRES Y APELLIDOS</t>
  </si>
  <si>
    <t>CORREO ELECTRONICO</t>
  </si>
  <si>
    <t>Tot.
Asis</t>
  </si>
  <si>
    <t>Aprobó</t>
  </si>
  <si>
    <t>CONVENCIONES</t>
  </si>
  <si>
    <t>ADRIANA SANCHEZ GUTIERREZ</t>
  </si>
  <si>
    <t>adrianavsg2930@gmail.com</t>
  </si>
  <si>
    <t>A</t>
  </si>
  <si>
    <t>F</t>
  </si>
  <si>
    <t>E</t>
  </si>
  <si>
    <t>Asistió</t>
  </si>
  <si>
    <t>ADRIANA SOFIA VITERY HERNANDEZ</t>
  </si>
  <si>
    <t>adriveteri013@gmail.com</t>
  </si>
  <si>
    <t>Falto</t>
  </si>
  <si>
    <t>ASCENCIÓN PEÑA MOSQUERA</t>
  </si>
  <si>
    <t>asemosquera33@gmail.com</t>
  </si>
  <si>
    <t>Informo</t>
  </si>
  <si>
    <t>BARBARA LUCIA CUELLAR PINZON</t>
  </si>
  <si>
    <t>bosmanlucy1982@gmail.com</t>
  </si>
  <si>
    <t>BEICY VELOSA PINZON</t>
  </si>
  <si>
    <t>velosapinzonbeicy@gmail.com</t>
  </si>
  <si>
    <t>BERTHA INES IZA RODRIGUEZ</t>
  </si>
  <si>
    <t>izatech24@gmail.com</t>
  </si>
  <si>
    <t>BLANCA STELLA GONZALEZ</t>
  </si>
  <si>
    <t>stelius7@hotmail.com</t>
  </si>
  <si>
    <t>BRILLI RONCACIO GÓNZALEZ</t>
  </si>
  <si>
    <t>laurasofia1966@gmail.com</t>
  </si>
  <si>
    <t>CARLOS ARTURO CAUCHA QUIROZ</t>
  </si>
  <si>
    <t>carloscaucha@gmail.com</t>
  </si>
  <si>
    <t>CARMEN BIBIANA OSORIO BERMUDEZ</t>
  </si>
  <si>
    <t>bibis.osorio13@gmail.com</t>
  </si>
  <si>
    <t>CLEMENTINA DE LOS ANGELES RUIZ REYES</t>
  </si>
  <si>
    <t>clementinaruiz083@gmail.com</t>
  </si>
  <si>
    <t>DIANA PATRICIA MARTINEZ MALAVER</t>
  </si>
  <si>
    <t>dianapmartinezmalaver@gmail.com</t>
  </si>
  <si>
    <t>EDILMA DE JESUS HENAO DE TORRES</t>
  </si>
  <si>
    <t>edilmahenao04@gmail.com</t>
  </si>
  <si>
    <t>ELENA BAHAMON ORTIZ</t>
  </si>
  <si>
    <t>elenabahamon@outlook.com</t>
  </si>
  <si>
    <t>ELVIN L ECHEVARRERIA MUNIZ</t>
  </si>
  <si>
    <t>elvinechevarriamuniz@gmail.com</t>
  </si>
  <si>
    <t>EVA PATRICIA SUAREZ MORA</t>
  </si>
  <si>
    <t>evapsuarezm@hotmail.com</t>
  </si>
  <si>
    <t>FERNANDO ORTIZ PULECIO</t>
  </si>
  <si>
    <t>f7.ortiz18@gmail.com</t>
  </si>
  <si>
    <t>FLOR ALBA CUELLAR PINZON</t>
  </si>
  <si>
    <t>drover98@hotmail.com</t>
  </si>
  <si>
    <t>GLORIA MERCEDES LOZADA</t>
  </si>
  <si>
    <t>gloriamercedeslozada@gmail.com</t>
  </si>
  <si>
    <t>JESUS ARMANDO REYES SILVA</t>
  </si>
  <si>
    <t>chuchoreyes10@gmail.com</t>
  </si>
  <si>
    <t>JOSE FRANCISCO BASTIDAS APONTE</t>
  </si>
  <si>
    <t>josefranciscobastidaaaponte@gmail.com</t>
  </si>
  <si>
    <t>LENY SAMANTA SEGURA ARCOS</t>
  </si>
  <si>
    <t>lenysamantasegura@gmail.com</t>
  </si>
  <si>
    <t>LUNA VALENTINA ALAYON CARVAJAL</t>
  </si>
  <si>
    <t>lunatomaspimi2801@hotmail.com</t>
  </si>
  <si>
    <t>MARIA CIELO ESPINOSA SOLARTE</t>
  </si>
  <si>
    <t>mcielito.45@gmail.com</t>
  </si>
  <si>
    <t>MARÍA EUGENIA GARZÓN RAMIREZ</t>
  </si>
  <si>
    <t>mariu169095@gmail.com</t>
  </si>
  <si>
    <t>MARIA SILDANA RICO RIVERA</t>
  </si>
  <si>
    <t>sildanarico82@gmail.com</t>
  </si>
  <si>
    <t>MARIA SILVIA LOIZA GARCIA</t>
  </si>
  <si>
    <t>silvialoizag@gmail.com</t>
  </si>
  <si>
    <t>MARIANA CUELLAR PERDOMO</t>
  </si>
  <si>
    <t>stella.coye@gmail.com</t>
  </si>
  <si>
    <t>NYDIA LUCIA MORA ARIAS</t>
  </si>
  <si>
    <t>nlmoraa1960@gmail.com</t>
  </si>
  <si>
    <t>ORLANDO ALBA PEDRAZA</t>
  </si>
  <si>
    <t>oralpeza@gmail.com</t>
  </si>
  <si>
    <t>ROSA HELENA GARZÓN MOLINA</t>
  </si>
  <si>
    <t>rosaelenagarzon@hotmail.com</t>
  </si>
  <si>
    <t>RUBEN DARIO ALARCON MARTÍNEZ</t>
  </si>
  <si>
    <t>alarconmartinez11@gmail.com</t>
  </si>
  <si>
    <t>SANDRA YANETH GOMEZ RAMIREZ</t>
  </si>
  <si>
    <t>sgomezrz@yahoo.com</t>
  </si>
  <si>
    <t>TRANSITO SANDOVAL RODRIGUEZ</t>
  </si>
  <si>
    <t>tatitosandor17@gmail.com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</si>
</sst>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mmmm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Arial"/>
      <family val="2"/>
      <charset val="1"/>
    </font>
    <font>
      <b/>
      <sz val="13"/>
      <color indexed="8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  <charset val="1"/>
    </font>
    <font>
      <sz val="10"/>
      <name val="Arial"/>
      <family val="2"/>
    </font>
    <font>
      <b/>
      <u/>
      <sz val="12"/>
      <color rgb="FF000000"/>
      <name val="Arial"/>
      <family val="2"/>
    </font>
    <font>
      <b/>
      <sz val="12"/>
      <color indexed="8"/>
      <name val="Arial"/>
      <family val="2"/>
    </font>
    <font>
      <b/>
      <sz val="10"/>
      <name val="Cambria"/>
      <family val="1"/>
      <charset val="1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mbria"/>
      <family val="1"/>
    </font>
    <font>
      <sz val="11"/>
      <name val="Arial Narrow"/>
      <family val="2"/>
    </font>
    <font>
      <sz val="11"/>
      <name val="Calibri"/>
      <family val="2"/>
      <scheme val="minor"/>
    </font>
    <font>
      <sz val="11"/>
      <name val="Cambria"/>
      <family val="1"/>
      <charset val="1"/>
    </font>
    <font>
      <sz val="11"/>
      <color theme="1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3" tint="0.89999084444715716"/>
        <bgColor indexed="26"/>
      </patternFill>
    </fill>
    <fill>
      <patternFill patternType="solid">
        <fgColor theme="0" tint="-0.14999847407452621"/>
        <bgColor indexed="26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1" fillId="0" borderId="0"/>
    <xf numFmtId="0" fontId="1" fillId="0" borderId="0"/>
    <xf numFmtId="0" fontId="7" fillId="0" borderId="0"/>
    <xf numFmtId="0" fontId="17" fillId="0" borderId="0"/>
  </cellStyleXfs>
  <cellXfs count="28">
    <xf numFmtId="0" fontId="0" fillId="0" borderId="0" xfId="0"/>
    <xf numFmtId="0" fontId="4" fillId="2" borderId="1" xfId="1" applyFont="1" applyFill="1" applyBorder="1" applyAlignment="1">
      <alignment horizontal="centerContinuous" vertical="center" wrapText="1"/>
    </xf>
    <xf numFmtId="0" fontId="5" fillId="2" borderId="1" xfId="1" applyFont="1" applyFill="1" applyBorder="1" applyAlignment="1">
      <alignment horizontal="centerContinuous" vertical="center"/>
    </xf>
    <xf numFmtId="0" fontId="5" fillId="2" borderId="1" xfId="1" applyFont="1" applyFill="1" applyBorder="1" applyAlignment="1">
      <alignment vertical="center" wrapText="1"/>
    </xf>
    <xf numFmtId="0" fontId="1" fillId="0" borderId="0" xfId="2"/>
    <xf numFmtId="0" fontId="6" fillId="2" borderId="0" xfId="1" applyFont="1" applyFill="1"/>
    <xf numFmtId="0" fontId="1" fillId="0" borderId="0" xfId="3"/>
    <xf numFmtId="0" fontId="7" fillId="0" borderId="0" xfId="4"/>
    <xf numFmtId="0" fontId="8" fillId="2" borderId="0" xfId="1" applyFont="1" applyFill="1" applyAlignment="1">
      <alignment horizontal="left" indent="1"/>
    </xf>
    <xf numFmtId="0" fontId="9" fillId="3" borderId="2" xfId="1" applyFont="1" applyFill="1" applyBorder="1" applyAlignment="1">
      <alignment horizontal="center" vertical="center"/>
    </xf>
    <xf numFmtId="0" fontId="9" fillId="3" borderId="3" xfId="1" applyFont="1" applyFill="1" applyBorder="1" applyAlignment="1">
      <alignment horizontal="center" vertical="center"/>
    </xf>
    <xf numFmtId="0" fontId="10" fillId="4" borderId="4" xfId="1" applyFont="1" applyFill="1" applyBorder="1" applyAlignment="1">
      <alignment horizontal="center" vertical="center"/>
    </xf>
    <xf numFmtId="0" fontId="10" fillId="4" borderId="4" xfId="1" applyFont="1" applyFill="1" applyBorder="1" applyAlignment="1">
      <alignment horizontal="center" vertical="center" wrapText="1"/>
    </xf>
    <xf numFmtId="164" fontId="11" fillId="5" borderId="4" xfId="2" applyNumberFormat="1" applyFont="1" applyFill="1" applyBorder="1" applyAlignment="1">
      <alignment horizontal="center" vertical="center" textRotation="90"/>
    </xf>
    <xf numFmtId="164" fontId="12" fillId="6" borderId="4" xfId="4" applyNumberFormat="1" applyFont="1" applyFill="1" applyBorder="1" applyAlignment="1">
      <alignment horizontal="center" vertical="center" wrapText="1"/>
    </xf>
    <xf numFmtId="164" fontId="11" fillId="7" borderId="4" xfId="4" applyNumberFormat="1" applyFont="1" applyFill="1" applyBorder="1" applyAlignment="1">
      <alignment horizontal="center" vertical="center" wrapText="1"/>
    </xf>
    <xf numFmtId="0" fontId="2" fillId="8" borderId="4" xfId="4" applyFont="1" applyFill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3" fontId="14" fillId="0" borderId="4" xfId="2" applyNumberFormat="1" applyFont="1" applyBorder="1" applyAlignment="1">
      <alignment horizontal="right" indent="1"/>
    </xf>
    <xf numFmtId="3" fontId="14" fillId="0" borderId="4" xfId="2" applyNumberFormat="1" applyFont="1" applyBorder="1" applyAlignment="1">
      <alignment horizontal="left" indent="1"/>
    </xf>
    <xf numFmtId="3" fontId="14" fillId="0" borderId="4" xfId="2" applyNumberFormat="1" applyFont="1" applyBorder="1" applyAlignment="1">
      <alignment horizontal="center" vertical="center"/>
    </xf>
    <xf numFmtId="0" fontId="15" fillId="0" borderId="4" xfId="2" applyFont="1" applyBorder="1" applyAlignment="1">
      <alignment horizontal="center" vertical="center"/>
    </xf>
    <xf numFmtId="0" fontId="16" fillId="2" borderId="0" xfId="1" applyFont="1" applyFill="1"/>
    <xf numFmtId="0" fontId="7" fillId="0" borderId="4" xfId="4" applyBorder="1" applyAlignment="1">
      <alignment horizontal="center"/>
    </xf>
    <xf numFmtId="0" fontId="7" fillId="0" borderId="4" xfId="4" applyBorder="1" applyAlignment="1">
      <alignment horizontal="left" indent="1"/>
    </xf>
    <xf numFmtId="0" fontId="3" fillId="0" borderId="0" xfId="1"/>
    <xf numFmtId="0" fontId="17" fillId="0" borderId="0" xfId="5"/>
    <xf numFmtId="164" fontId="11" fillId="6" borderId="4" xfId="2" applyNumberFormat="1" applyFont="1" applyFill="1" applyBorder="1" applyAlignment="1">
      <alignment horizontal="center" vertical="center" textRotation="90"/>
    </xf>
  </cellXfs>
  <cellStyles count="6">
    <cellStyle name="Excel Built-in Normal" xfId="1" xr:uid="{7A6B50CA-870D-46C0-8082-6EE140087439}"/>
    <cellStyle name="Normal" xfId="0" builtinId="0"/>
    <cellStyle name="Normal 3" xfId="5" xr:uid="{4F4C6AB3-5C50-4EB5-8DD1-F399EC176C7B}"/>
    <cellStyle name="Normal 3 2" xfId="3" xr:uid="{8DAC0993-3B40-49A8-9A40-84E66EF45479}"/>
    <cellStyle name="Normal 4" xfId="4" xr:uid="{BD606895-B27A-46CC-BA00-5A39A430ACE3}"/>
    <cellStyle name="Normal 5" xfId="2" xr:uid="{81C168C8-CB29-49FC-AC39-FEC7DF82CB13}"/>
  </cellStyles>
  <dxfs count="2">
    <dxf>
      <fill>
        <patternFill>
          <bgColor rgb="FFEFF9EB"/>
        </patternFill>
      </fill>
    </dxf>
    <dxf>
      <fill>
        <patternFill>
          <bgColor rgb="FFFFEFE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CURSOS%20SENA%202026/JUN/INCRIPCIONES%20JUN/Listado%20Inscripcion%20%20Excel%20Intermedio%20Punto%20Digital.xlsm" TargetMode="External"/><Relationship Id="rId2" Type="http://schemas.openxmlformats.org/officeDocument/2006/relationships/externalLinkPath" Target="file:///C:\2026\CURSOS%20SENA%202026\JUN\INCRIPCIONES%20JUN\Listado%20Inscripcion%20%20Excel%20Intermedio%20Punto%20Digital.xlsm" TargetMode="External"/><Relationship Id="rId1" Type="http://schemas.openxmlformats.org/officeDocument/2006/relationships/externalLinkPath" Target="/2026/CURSOS%20SENA%202026/JUN/INCRIPCIONES%20JUN/Listado%20Inscripcion%20%20Excel%20Intermedio%20Punto%20Digital.xlsm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Users/Jose%20Ricardo%20Vargas/Documents/BACKUP%20CORREO%20SENA/contrato%202026/cursos%202/oppo/intermedio/Formato%20Inscripcion%20Exccel%20basico%20SKY%20FRIEND%20SAS%20grupo%201.xls" TargetMode="External"/><Relationship Id="rId2" Type="http://schemas.openxmlformats.org/officeDocument/2006/relationships/externalLinkPath" Target="file:///C:\Users\Jose%20Ricardo%20Vargas\Documents\BACKUP%20CORREO%20SENA\contrato%202026\cursos%202\oppo\intermedio\Formato%20Inscripcion%20Exccel%20basico%20SKY%20FRIEND%20SAS%20grupo%201.xls" TargetMode="External"/><Relationship Id="rId1" Type="http://schemas.openxmlformats.org/officeDocument/2006/relationships/externalLinkPath" Target="/Users/Jose%20Ricardo%20Vargas/Documents/BACKUP%20CORREO%20SENA/contrato%202026/cursos%202/oppo/intermedio/Formato%20Inscripcion%20Exccel%20basico%20SKY%20FRIEND%20SAS%20grupo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Exc_Bas_Punto Digital"/>
      <sheetName val="Hoja2"/>
      <sheetName val="Hoja5"/>
    </sheetNames>
    <sheetDataSet>
      <sheetData sheetId="0"/>
      <sheetData sheetId="1">
        <row r="2">
          <cell r="A2" t="str">
            <v>CC</v>
          </cell>
          <cell r="B2" t="str">
            <v>ABANDONO O DESPOJO FORZADO DE TIERRAS</v>
          </cell>
        </row>
        <row r="3">
          <cell r="A3" t="str">
            <v>TI</v>
          </cell>
          <cell r="B3" t="str">
            <v>ACTOS TERRORISTA/ATENTADOS/COMBATES/ENFRENTAMIENTOS/HOSTIGAMIENTOS</v>
          </cell>
        </row>
        <row r="4">
          <cell r="A4" t="str">
            <v>CE</v>
          </cell>
          <cell r="B4" t="str">
            <v>ADOLESCENTE DESVINCULADO DE GRUPOS ARMADOS ORGANIZ</v>
          </cell>
        </row>
        <row r="5">
          <cell r="A5" t="str">
            <v>PS</v>
          </cell>
          <cell r="B5" t="str">
            <v>ADOLESCENTE EN CONFLICTO CON LA LEY PENAL</v>
          </cell>
        </row>
        <row r="6">
          <cell r="A6" t="str">
            <v>DNI</v>
          </cell>
          <cell r="B6" t="str">
            <v>ADOLESCENTE TRABAJADOR</v>
          </cell>
        </row>
        <row r="7">
          <cell r="A7" t="str">
            <v>NCS</v>
          </cell>
          <cell r="B7" t="str">
            <v>AFROCOLOMBIANO</v>
          </cell>
        </row>
        <row r="8">
          <cell r="A8" t="str">
            <v>PEP</v>
          </cell>
          <cell r="B8" t="str">
            <v>AFROCOLOMBIANOS DESPLAZADOS POR LA VIOLENCIA</v>
          </cell>
        </row>
        <row r="9">
          <cell r="B9" t="str">
            <v>AFROCOLOMBIANOS DESPLAZADOS POR LA VIOLENCIA CABEZ</v>
          </cell>
        </row>
        <row r="10">
          <cell r="B10" t="str">
            <v>AMENAZA</v>
          </cell>
        </row>
        <row r="11">
          <cell r="B11" t="str">
            <v>ARTESANOS</v>
          </cell>
        </row>
        <row r="12">
          <cell r="B12" t="str">
            <v>DELITOS CONTRA LA LIBERTAD Y LA INTEGRIDAD SEXUAL EN DESARROLLO DEL CONFLICTO ARMADO</v>
          </cell>
        </row>
        <row r="13">
          <cell r="B13" t="str">
            <v>DESAPARICIÓN FORZADA</v>
          </cell>
        </row>
        <row r="14">
          <cell r="B14" t="str">
            <v>DESPLAZADOS DISCAPACITADOS</v>
          </cell>
        </row>
        <row r="15">
          <cell r="B15" t="str">
            <v>DESPLAZADOS POR FENOMENOS NATURALES</v>
          </cell>
        </row>
        <row r="16">
          <cell r="B16" t="str">
            <v>DESPLAZADOS POR FENÓMENOS NATURALES CABEZA DE FAMI</v>
          </cell>
        </row>
        <row r="17">
          <cell r="B17" t="str">
            <v>DESPLAZADOS POR LA VIOLENCIA</v>
          </cell>
        </row>
        <row r="18">
          <cell r="B18" t="str">
            <v>DESPLAZADOS POR LA VIOLENCIA CABEZA DE FAMILIA</v>
          </cell>
        </row>
        <row r="19">
          <cell r="B19" t="str">
            <v>DISCAPACIDAD INTELECTUAL</v>
          </cell>
        </row>
        <row r="20">
          <cell r="B20" t="str">
            <v>DISCAPACIDAD AUDITIVA</v>
          </cell>
        </row>
        <row r="21">
          <cell r="B21" t="str">
            <v>DISCAPACIDAD FÍSICA</v>
          </cell>
        </row>
        <row r="22">
          <cell r="B22" t="str">
            <v>DISCAPACIDAD VISUAL</v>
          </cell>
        </row>
        <row r="23">
          <cell r="B23" t="str">
            <v>DISCAPACIDAD PSICOSOCIAL</v>
          </cell>
        </row>
        <row r="24">
          <cell r="B24" t="str">
            <v>DISCAPACIDAD MÚLTIPLE</v>
          </cell>
        </row>
        <row r="25">
          <cell r="B25" t="str">
            <v>SORDOCEGUERA</v>
          </cell>
        </row>
        <row r="26">
          <cell r="B26" t="str">
            <v>EMPRENDEDORES</v>
          </cell>
        </row>
        <row r="27">
          <cell r="B27" t="str">
            <v>GITANOS (ROM)</v>
          </cell>
        </row>
        <row r="28">
          <cell r="B28" t="str">
            <v>HERIDO</v>
          </cell>
        </row>
        <row r="29">
          <cell r="B29" t="str">
            <v>HOMICIDIO / MASACRE</v>
          </cell>
        </row>
        <row r="30">
          <cell r="B30" t="str">
            <v>INDIGENAS</v>
          </cell>
        </row>
        <row r="31">
          <cell r="B31" t="str">
            <v>INDÍGENAS DESPLAZADOS POR LA VIOLENCIA</v>
          </cell>
        </row>
        <row r="32">
          <cell r="B32" t="str">
            <v>INDÍGENAS DESPLAZADOS POR LA VIOLENCIA CABEZA DE F</v>
          </cell>
        </row>
        <row r="33">
          <cell r="B33" t="str">
            <v>INPEC</v>
          </cell>
        </row>
        <row r="34">
          <cell r="B34" t="str">
            <v>JOVENES VULNERABLES</v>
          </cell>
        </row>
        <row r="35">
          <cell r="B35" t="str">
            <v>MICROEMPRESAS</v>
          </cell>
        </row>
        <row r="36">
          <cell r="B36" t="str">
            <v>MINAS ANTIPERSONAL, MUNICIÓN SIN EXPLOTAR, Y ARTEFACTO «EXPLOSIVO IMPROVISADO</v>
          </cell>
        </row>
        <row r="37">
          <cell r="B37" t="str">
            <v>MUJER CABEZA DE FAMILIA</v>
          </cell>
        </row>
        <row r="38">
          <cell r="B38" t="str">
            <v>NEGRO</v>
          </cell>
        </row>
        <row r="39">
          <cell r="B39" t="str">
            <v>NINGUNA</v>
          </cell>
        </row>
        <row r="40">
          <cell r="B40" t="str">
            <v>PALENQUEROS</v>
          </cell>
        </row>
        <row r="41">
          <cell r="B41" t="str">
            <v>PERSONAS EN PROCESO DE REINTEGRACIÓN</v>
          </cell>
        </row>
        <row r="42">
          <cell r="B42" t="str">
            <v>RAIZALES</v>
          </cell>
        </row>
        <row r="43">
          <cell r="B43" t="str">
            <v>RECLUTAMIENTO FORZADO</v>
          </cell>
        </row>
        <row r="44">
          <cell r="B44" t="str">
            <v>REMITIDOS POR EL CIE</v>
          </cell>
        </row>
        <row r="45">
          <cell r="B45" t="str">
            <v>REMITIDOS POR EL PAL</v>
          </cell>
        </row>
        <row r="46">
          <cell r="B46" t="str">
            <v>SECUESTRO</v>
          </cell>
        </row>
        <row r="47">
          <cell r="B47" t="str">
            <v>SOBREVIVIENTES MINAS ANTIPERSONALES</v>
          </cell>
        </row>
        <row r="48">
          <cell r="B48" t="str">
            <v>SOLDADOS CAMPESINOS</v>
          </cell>
        </row>
        <row r="49">
          <cell r="B49" t="str">
            <v>TERCERA EDAD</v>
          </cell>
        </row>
        <row r="50">
          <cell r="B50" t="str">
            <v>TORTURA</v>
          </cell>
        </row>
        <row r="51">
          <cell r="B51" t="str">
            <v>VINCULACIÓN DE NIÑOS, NIÑAS Y ADOLESCENTES A ACTIVIDADES RELACIONADAS CON GRUPOS ARMADOS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FORMATO"/>
      <sheetName val="SKY FRIEND SAS GRUPO 1"/>
      <sheetName val="SOLICITUD"/>
      <sheetName val="Hoja2"/>
      <sheetName val="Hoja4"/>
      <sheetName val="Hoja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4ED3A-3BA1-4954-89CD-CEF799189FF5}">
  <sheetPr>
    <tabColor rgb="FF00B050"/>
  </sheetPr>
  <dimension ref="A1:AM60"/>
  <sheetViews>
    <sheetView showGridLines="0" tabSelected="1" zoomScale="99" zoomScaleNormal="99" workbookViewId="0">
      <selection activeCell="Q11" sqref="Q11"/>
    </sheetView>
  </sheetViews>
  <sheetFormatPr baseColWidth="10" defaultColWidth="0" defaultRowHeight="14.4" zeroHeight="1" x14ac:dyDescent="0.3"/>
  <cols>
    <col min="1" max="1" width="5.6640625" style="4" customWidth="1"/>
    <col min="2" max="2" width="15.109375" style="4" customWidth="1"/>
    <col min="3" max="3" width="45.33203125" style="4" customWidth="1"/>
    <col min="4" max="4" width="37.21875" style="4" customWidth="1"/>
    <col min="5" max="18" width="5" style="4" customWidth="1"/>
    <col min="19" max="23" width="6.21875" style="4" customWidth="1"/>
    <col min="24" max="24" width="6" style="4" customWidth="1"/>
    <col min="25" max="25" width="9.88671875" style="4" customWidth="1"/>
    <col min="26" max="32" width="11.5546875" style="4" customWidth="1"/>
    <col min="33" max="33" width="11.5546875" style="4" hidden="1" customWidth="1"/>
    <col min="34" max="37" width="0" style="4" hidden="1" customWidth="1"/>
    <col min="38" max="39" width="0" style="4" hidden="1"/>
    <col min="40" max="16384" width="11.5546875" style="4" hidden="1"/>
  </cols>
  <sheetData>
    <row r="1" spans="1:25" ht="41.4" customHeight="1" thickBo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  <c r="V1" s="5"/>
      <c r="W1" s="5"/>
      <c r="X1" s="5"/>
      <c r="Y1" s="5"/>
    </row>
    <row r="2" spans="1:25" ht="15" thickTop="1" x14ac:dyDescent="0.3">
      <c r="A2" s="5"/>
      <c r="B2" s="5"/>
      <c r="C2" s="5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7"/>
      <c r="V2" s="5"/>
      <c r="W2" s="5"/>
      <c r="X2" s="5"/>
      <c r="Y2" s="5"/>
    </row>
    <row r="3" spans="1:25" ht="15.6" customHeight="1" thickBot="1" x14ac:dyDescent="0.35">
      <c r="A3" s="8" t="s">
        <v>1</v>
      </c>
      <c r="B3" s="5"/>
      <c r="C3" s="5"/>
      <c r="D3" s="6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7"/>
      <c r="V3" s="5"/>
      <c r="W3" s="5"/>
      <c r="X3" s="5"/>
      <c r="Y3" s="5"/>
    </row>
    <row r="4" spans="1:25" ht="21.6" customHeight="1" thickBot="1" x14ac:dyDescent="0.35">
      <c r="A4" s="5"/>
      <c r="B4" s="5"/>
      <c r="C4" s="5"/>
      <c r="D4" s="6"/>
      <c r="E4" s="9" t="s">
        <v>2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T4" s="7"/>
      <c r="V4" s="5"/>
      <c r="W4" s="5"/>
      <c r="X4" s="5"/>
      <c r="Y4" s="5"/>
    </row>
    <row r="5" spans="1:25" ht="27.6" x14ac:dyDescent="0.3">
      <c r="A5" s="11" t="s">
        <v>3</v>
      </c>
      <c r="B5" s="12" t="s">
        <v>4</v>
      </c>
      <c r="C5" s="11" t="s">
        <v>5</v>
      </c>
      <c r="D5" s="11" t="s">
        <v>6</v>
      </c>
      <c r="E5" s="27">
        <v>46183</v>
      </c>
      <c r="F5" s="27">
        <v>46189</v>
      </c>
      <c r="G5" s="27">
        <v>46220</v>
      </c>
      <c r="H5" s="27">
        <v>46195</v>
      </c>
      <c r="I5" s="27">
        <v>46196</v>
      </c>
      <c r="J5" s="27">
        <v>46197</v>
      </c>
      <c r="K5" s="27">
        <v>46203</v>
      </c>
      <c r="L5" s="13">
        <v>46204</v>
      </c>
      <c r="M5" s="13">
        <v>46209</v>
      </c>
      <c r="N5" s="13">
        <v>46210</v>
      </c>
      <c r="O5" s="13">
        <v>46211</v>
      </c>
      <c r="P5" s="13">
        <v>46217</v>
      </c>
      <c r="Q5" s="13">
        <v>46218</v>
      </c>
      <c r="R5" s="13">
        <v>46224</v>
      </c>
      <c r="S5" s="14" t="s">
        <v>7</v>
      </c>
      <c r="T5" s="15" t="s">
        <v>8</v>
      </c>
      <c r="V5" s="5"/>
      <c r="W5" s="5"/>
      <c r="X5" s="16" t="s">
        <v>9</v>
      </c>
      <c r="Y5" s="16"/>
    </row>
    <row r="6" spans="1:25" ht="18" customHeight="1" x14ac:dyDescent="0.3">
      <c r="A6" s="17">
        <v>1</v>
      </c>
      <c r="B6" s="18">
        <v>1047039373</v>
      </c>
      <c r="C6" s="19" t="s">
        <v>10</v>
      </c>
      <c r="D6" s="19" t="s">
        <v>11</v>
      </c>
      <c r="E6" s="20" t="s">
        <v>12</v>
      </c>
      <c r="F6" s="20" t="s">
        <v>12</v>
      </c>
      <c r="G6" s="20" t="s">
        <v>12</v>
      </c>
      <c r="H6" s="20" t="s">
        <v>13</v>
      </c>
      <c r="I6" s="20" t="s">
        <v>12</v>
      </c>
      <c r="J6" s="20" t="s">
        <v>14</v>
      </c>
      <c r="K6" s="20" t="s">
        <v>12</v>
      </c>
      <c r="L6" s="20"/>
      <c r="M6" s="20"/>
      <c r="N6" s="20"/>
      <c r="O6" s="20"/>
      <c r="P6" s="20"/>
      <c r="Q6" s="20"/>
      <c r="R6" s="20"/>
      <c r="S6" s="21">
        <f>COUNTIF(E6:R6,"A")</f>
        <v>5</v>
      </c>
      <c r="T6" s="21"/>
      <c r="V6" s="22"/>
      <c r="W6" s="22"/>
      <c r="X6" s="23" t="s">
        <v>12</v>
      </c>
      <c r="Y6" s="24" t="s">
        <v>15</v>
      </c>
    </row>
    <row r="7" spans="1:25" ht="18" customHeight="1" x14ac:dyDescent="0.3">
      <c r="A7" s="17">
        <v>2</v>
      </c>
      <c r="B7" s="18">
        <v>52434013</v>
      </c>
      <c r="C7" s="19" t="s">
        <v>16</v>
      </c>
      <c r="D7" s="19" t="s">
        <v>17</v>
      </c>
      <c r="E7" s="20" t="s">
        <v>12</v>
      </c>
      <c r="F7" s="20" t="s">
        <v>12</v>
      </c>
      <c r="G7" s="20" t="s">
        <v>13</v>
      </c>
      <c r="H7" s="20" t="s">
        <v>12</v>
      </c>
      <c r="I7" s="20" t="s">
        <v>12</v>
      </c>
      <c r="J7" s="20" t="s">
        <v>12</v>
      </c>
      <c r="K7" s="20" t="s">
        <v>12</v>
      </c>
      <c r="L7" s="20"/>
      <c r="M7" s="20"/>
      <c r="N7" s="20"/>
      <c r="O7" s="20"/>
      <c r="P7" s="20"/>
      <c r="Q7" s="20"/>
      <c r="R7" s="20"/>
      <c r="S7" s="21">
        <f>COUNTIF(E7:R7,"A")</f>
        <v>6</v>
      </c>
      <c r="T7" s="21"/>
      <c r="V7" s="22"/>
      <c r="W7" s="22"/>
      <c r="X7" s="23" t="s">
        <v>13</v>
      </c>
      <c r="Y7" s="24" t="s">
        <v>18</v>
      </c>
    </row>
    <row r="8" spans="1:25" ht="18" customHeight="1" x14ac:dyDescent="0.3">
      <c r="A8" s="17">
        <v>3</v>
      </c>
      <c r="B8" s="18">
        <v>51687369</v>
      </c>
      <c r="C8" s="19" t="s">
        <v>19</v>
      </c>
      <c r="D8" s="19" t="s">
        <v>20</v>
      </c>
      <c r="E8" s="20" t="s">
        <v>12</v>
      </c>
      <c r="F8" s="20" t="s">
        <v>12</v>
      </c>
      <c r="G8" s="20" t="s">
        <v>12</v>
      </c>
      <c r="H8" s="20" t="s">
        <v>12</v>
      </c>
      <c r="I8" s="20" t="s">
        <v>12</v>
      </c>
      <c r="J8" s="20" t="s">
        <v>12</v>
      </c>
      <c r="K8" s="20" t="s">
        <v>12</v>
      </c>
      <c r="L8" s="20"/>
      <c r="M8" s="20"/>
      <c r="N8" s="20"/>
      <c r="O8" s="20"/>
      <c r="P8" s="20"/>
      <c r="Q8" s="20"/>
      <c r="R8" s="20"/>
      <c r="S8" s="21">
        <f>COUNTIF(E8:R8,"A")</f>
        <v>7</v>
      </c>
      <c r="T8" s="21"/>
      <c r="V8" s="22"/>
      <c r="W8" s="22"/>
      <c r="X8" s="23" t="s">
        <v>14</v>
      </c>
      <c r="Y8" s="24" t="s">
        <v>21</v>
      </c>
    </row>
    <row r="9" spans="1:25" ht="18" customHeight="1" x14ac:dyDescent="0.3">
      <c r="A9" s="17">
        <v>4</v>
      </c>
      <c r="B9" s="18">
        <v>52796667</v>
      </c>
      <c r="C9" s="19" t="s">
        <v>22</v>
      </c>
      <c r="D9" s="19" t="s">
        <v>23</v>
      </c>
      <c r="E9" s="20" t="s">
        <v>12</v>
      </c>
      <c r="F9" s="20" t="s">
        <v>12</v>
      </c>
      <c r="G9" s="20" t="s">
        <v>12</v>
      </c>
      <c r="H9" s="20" t="s">
        <v>13</v>
      </c>
      <c r="I9" s="20" t="s">
        <v>12</v>
      </c>
      <c r="J9" s="20" t="s">
        <v>12</v>
      </c>
      <c r="K9" s="20" t="s">
        <v>12</v>
      </c>
      <c r="L9" s="20"/>
      <c r="M9" s="20"/>
      <c r="N9" s="20"/>
      <c r="O9" s="20"/>
      <c r="P9" s="20"/>
      <c r="Q9" s="20"/>
      <c r="R9" s="20"/>
      <c r="S9" s="21">
        <f>COUNTIF(E9:R9,"A")</f>
        <v>6</v>
      </c>
      <c r="T9" s="21"/>
      <c r="V9" s="22"/>
      <c r="W9" s="22"/>
      <c r="X9" s="7"/>
      <c r="Y9" s="7"/>
    </row>
    <row r="10" spans="1:25" ht="18" customHeight="1" x14ac:dyDescent="0.3">
      <c r="A10" s="17">
        <v>5</v>
      </c>
      <c r="B10" s="18">
        <v>52528402</v>
      </c>
      <c r="C10" s="19" t="s">
        <v>24</v>
      </c>
      <c r="D10" s="19" t="s">
        <v>25</v>
      </c>
      <c r="E10" s="20" t="s">
        <v>12</v>
      </c>
      <c r="F10" s="20" t="s">
        <v>12</v>
      </c>
      <c r="G10" s="20" t="s">
        <v>12</v>
      </c>
      <c r="H10" s="20" t="s">
        <v>12</v>
      </c>
      <c r="I10" s="20" t="s">
        <v>12</v>
      </c>
      <c r="J10" s="20" t="s">
        <v>12</v>
      </c>
      <c r="K10" s="20" t="s">
        <v>12</v>
      </c>
      <c r="L10" s="20"/>
      <c r="M10" s="20"/>
      <c r="N10" s="20"/>
      <c r="O10" s="20"/>
      <c r="P10" s="20"/>
      <c r="Q10" s="20"/>
      <c r="R10" s="20"/>
      <c r="S10" s="21">
        <f>COUNTIF(E10:R10,"A")</f>
        <v>7</v>
      </c>
      <c r="T10" s="21"/>
      <c r="V10" s="22"/>
      <c r="W10" s="22"/>
      <c r="X10" s="25"/>
      <c r="Y10" s="25"/>
    </row>
    <row r="11" spans="1:25" ht="18" customHeight="1" x14ac:dyDescent="0.3">
      <c r="A11" s="17">
        <v>6</v>
      </c>
      <c r="B11" s="18">
        <v>52051587</v>
      </c>
      <c r="C11" s="19" t="s">
        <v>26</v>
      </c>
      <c r="D11" s="19" t="s">
        <v>27</v>
      </c>
      <c r="E11" s="20" t="s">
        <v>14</v>
      </c>
      <c r="F11" s="20" t="s">
        <v>12</v>
      </c>
      <c r="G11" s="20" t="s">
        <v>12</v>
      </c>
      <c r="H11" s="20" t="s">
        <v>12</v>
      </c>
      <c r="I11" s="20" t="s">
        <v>12</v>
      </c>
      <c r="J11" s="20" t="s">
        <v>12</v>
      </c>
      <c r="K11" s="20" t="s">
        <v>12</v>
      </c>
      <c r="L11" s="20"/>
      <c r="M11" s="20"/>
      <c r="N11" s="20"/>
      <c r="O11" s="20"/>
      <c r="P11" s="20"/>
      <c r="Q11" s="20"/>
      <c r="R11" s="20"/>
      <c r="S11" s="21">
        <f>COUNTIF(E11:R11,"A")</f>
        <v>6</v>
      </c>
      <c r="T11" s="21"/>
      <c r="V11" s="22"/>
      <c r="W11" s="22"/>
      <c r="X11" s="25"/>
      <c r="Y11" s="25"/>
    </row>
    <row r="12" spans="1:25" ht="18" customHeight="1" x14ac:dyDescent="0.3">
      <c r="A12" s="17">
        <v>7</v>
      </c>
      <c r="B12" s="18">
        <v>20550305</v>
      </c>
      <c r="C12" s="19" t="s">
        <v>28</v>
      </c>
      <c r="D12" s="19" t="s">
        <v>29</v>
      </c>
      <c r="E12" s="20" t="s">
        <v>12</v>
      </c>
      <c r="F12" s="20" t="s">
        <v>12</v>
      </c>
      <c r="G12" s="20" t="s">
        <v>12</v>
      </c>
      <c r="H12" s="20" t="s">
        <v>12</v>
      </c>
      <c r="I12" s="20" t="s">
        <v>13</v>
      </c>
      <c r="J12" s="20" t="s">
        <v>13</v>
      </c>
      <c r="K12" s="20" t="s">
        <v>12</v>
      </c>
      <c r="L12" s="20"/>
      <c r="M12" s="20"/>
      <c r="N12" s="20"/>
      <c r="O12" s="20"/>
      <c r="P12" s="20"/>
      <c r="Q12" s="20"/>
      <c r="R12" s="20"/>
      <c r="S12" s="21">
        <f>COUNTIF(E12:R12,"A")</f>
        <v>5</v>
      </c>
      <c r="T12" s="21"/>
      <c r="V12" s="22"/>
      <c r="W12" s="22"/>
      <c r="X12" s="25"/>
      <c r="Y12" s="25"/>
    </row>
    <row r="13" spans="1:25" ht="18" customHeight="1" x14ac:dyDescent="0.3">
      <c r="A13" s="17">
        <v>8</v>
      </c>
      <c r="B13" s="18">
        <v>65498058</v>
      </c>
      <c r="C13" s="19" t="s">
        <v>30</v>
      </c>
      <c r="D13" s="19" t="s">
        <v>31</v>
      </c>
      <c r="E13" s="20" t="s">
        <v>12</v>
      </c>
      <c r="F13" s="20" t="s">
        <v>12</v>
      </c>
      <c r="G13" s="20" t="s">
        <v>12</v>
      </c>
      <c r="H13" s="20" t="s">
        <v>12</v>
      </c>
      <c r="I13" s="20" t="s">
        <v>12</v>
      </c>
      <c r="J13" s="20" t="s">
        <v>12</v>
      </c>
      <c r="K13" s="20" t="s">
        <v>12</v>
      </c>
      <c r="L13" s="20"/>
      <c r="M13" s="20"/>
      <c r="N13" s="20"/>
      <c r="O13" s="20"/>
      <c r="P13" s="20"/>
      <c r="Q13" s="20"/>
      <c r="R13" s="20"/>
      <c r="S13" s="21">
        <f>COUNTIF(E13:R13,"A")</f>
        <v>7</v>
      </c>
      <c r="T13" s="21"/>
      <c r="V13" s="22"/>
      <c r="W13" s="22"/>
      <c r="X13" s="25"/>
      <c r="Y13" s="25"/>
    </row>
    <row r="14" spans="1:25" ht="18" customHeight="1" x14ac:dyDescent="0.3">
      <c r="A14" s="17">
        <v>9</v>
      </c>
      <c r="B14" s="18">
        <v>19204363</v>
      </c>
      <c r="C14" s="19" t="s">
        <v>32</v>
      </c>
      <c r="D14" s="19" t="s">
        <v>33</v>
      </c>
      <c r="E14" s="20" t="s">
        <v>12</v>
      </c>
      <c r="F14" s="20" t="s">
        <v>14</v>
      </c>
      <c r="G14" s="20" t="s">
        <v>12</v>
      </c>
      <c r="H14" s="20" t="s">
        <v>12</v>
      </c>
      <c r="I14" s="20" t="s">
        <v>12</v>
      </c>
      <c r="J14" s="20" t="s">
        <v>12</v>
      </c>
      <c r="K14" s="20" t="s">
        <v>12</v>
      </c>
      <c r="L14" s="20"/>
      <c r="M14" s="20"/>
      <c r="N14" s="20"/>
      <c r="O14" s="20"/>
      <c r="P14" s="20"/>
      <c r="Q14" s="20"/>
      <c r="R14" s="20"/>
      <c r="S14" s="21">
        <f>COUNTIF(E14:R14,"A")</f>
        <v>6</v>
      </c>
      <c r="T14" s="21"/>
      <c r="V14" s="22"/>
      <c r="W14" s="22"/>
      <c r="X14" s="25"/>
      <c r="Y14" s="25"/>
    </row>
    <row r="15" spans="1:25" ht="18" customHeight="1" x14ac:dyDescent="0.3">
      <c r="A15" s="17">
        <v>10</v>
      </c>
      <c r="B15" s="18">
        <v>52497457</v>
      </c>
      <c r="C15" s="19" t="s">
        <v>34</v>
      </c>
      <c r="D15" s="19" t="s">
        <v>35</v>
      </c>
      <c r="E15" s="20" t="s">
        <v>14</v>
      </c>
      <c r="F15" s="20" t="s">
        <v>12</v>
      </c>
      <c r="G15" s="20" t="s">
        <v>12</v>
      </c>
      <c r="H15" s="20" t="s">
        <v>12</v>
      </c>
      <c r="I15" s="20" t="s">
        <v>12</v>
      </c>
      <c r="J15" s="20" t="s">
        <v>12</v>
      </c>
      <c r="K15" s="20" t="s">
        <v>12</v>
      </c>
      <c r="L15" s="20"/>
      <c r="M15" s="20"/>
      <c r="N15" s="20"/>
      <c r="O15" s="20"/>
      <c r="P15" s="20"/>
      <c r="Q15" s="20"/>
      <c r="R15" s="20"/>
      <c r="S15" s="21">
        <f>COUNTIF(E15:R15,"A")</f>
        <v>6</v>
      </c>
      <c r="T15" s="21"/>
      <c r="V15" s="22"/>
      <c r="W15" s="22"/>
      <c r="X15" s="25"/>
      <c r="Y15" s="25"/>
    </row>
    <row r="16" spans="1:25" ht="18" customHeight="1" x14ac:dyDescent="0.3">
      <c r="A16" s="17">
        <v>11</v>
      </c>
      <c r="B16" s="18">
        <v>51705485</v>
      </c>
      <c r="C16" s="19" t="s">
        <v>36</v>
      </c>
      <c r="D16" s="19" t="s">
        <v>37</v>
      </c>
      <c r="E16" s="20" t="s">
        <v>12</v>
      </c>
      <c r="F16" s="20" t="s">
        <v>12</v>
      </c>
      <c r="G16" s="20" t="s">
        <v>12</v>
      </c>
      <c r="H16" s="20" t="s">
        <v>12</v>
      </c>
      <c r="I16" s="20" t="s">
        <v>12</v>
      </c>
      <c r="J16" s="20" t="s">
        <v>12</v>
      </c>
      <c r="K16" s="20" t="s">
        <v>13</v>
      </c>
      <c r="L16" s="20"/>
      <c r="M16" s="20"/>
      <c r="N16" s="20"/>
      <c r="O16" s="20"/>
      <c r="P16" s="20"/>
      <c r="Q16" s="20"/>
      <c r="R16" s="20"/>
      <c r="S16" s="21">
        <f>COUNTIF(E16:R16,"A")</f>
        <v>6</v>
      </c>
      <c r="T16" s="21"/>
      <c r="V16" s="22"/>
      <c r="W16" s="22"/>
      <c r="X16" s="25"/>
      <c r="Y16" s="25"/>
    </row>
    <row r="17" spans="1:25" ht="18" customHeight="1" x14ac:dyDescent="0.3">
      <c r="A17" s="17">
        <v>12</v>
      </c>
      <c r="B17" s="18">
        <v>39744031</v>
      </c>
      <c r="C17" s="19" t="s">
        <v>38</v>
      </c>
      <c r="D17" s="19" t="s">
        <v>39</v>
      </c>
      <c r="E17" s="20" t="s">
        <v>12</v>
      </c>
      <c r="F17" s="20" t="s">
        <v>12</v>
      </c>
      <c r="G17" s="20" t="s">
        <v>13</v>
      </c>
      <c r="H17" s="20" t="s">
        <v>13</v>
      </c>
      <c r="I17" s="20" t="s">
        <v>13</v>
      </c>
      <c r="J17" s="20" t="s">
        <v>13</v>
      </c>
      <c r="K17" s="20" t="s">
        <v>13</v>
      </c>
      <c r="L17" s="20"/>
      <c r="M17" s="20"/>
      <c r="N17" s="20"/>
      <c r="O17" s="20"/>
      <c r="P17" s="20"/>
      <c r="Q17" s="20"/>
      <c r="R17" s="20"/>
      <c r="S17" s="21">
        <f>COUNTIF(E17:R17,"A")</f>
        <v>2</v>
      </c>
      <c r="T17" s="21"/>
      <c r="V17" s="22"/>
      <c r="W17" s="22"/>
      <c r="X17" s="25"/>
      <c r="Y17" s="25"/>
    </row>
    <row r="18" spans="1:25" ht="18" customHeight="1" x14ac:dyDescent="0.3">
      <c r="A18" s="17">
        <v>13</v>
      </c>
      <c r="B18" s="18">
        <v>41695736</v>
      </c>
      <c r="C18" s="19" t="s">
        <v>40</v>
      </c>
      <c r="D18" s="19" t="s">
        <v>41</v>
      </c>
      <c r="E18" s="20" t="s">
        <v>12</v>
      </c>
      <c r="F18" s="20" t="s">
        <v>12</v>
      </c>
      <c r="G18" s="20" t="s">
        <v>12</v>
      </c>
      <c r="H18" s="20" t="s">
        <v>12</v>
      </c>
      <c r="I18" s="20" t="s">
        <v>13</v>
      </c>
      <c r="J18" s="20" t="s">
        <v>13</v>
      </c>
      <c r="K18" s="20" t="s">
        <v>12</v>
      </c>
      <c r="L18" s="20"/>
      <c r="M18" s="20"/>
      <c r="N18" s="20"/>
      <c r="O18" s="20"/>
      <c r="P18" s="20"/>
      <c r="Q18" s="20"/>
      <c r="R18" s="20"/>
      <c r="S18" s="21">
        <f>COUNTIF(E18:R18,"A")</f>
        <v>5</v>
      </c>
      <c r="T18" s="21"/>
      <c r="V18" s="22"/>
      <c r="W18" s="22"/>
      <c r="X18" s="25"/>
      <c r="Y18" s="25"/>
    </row>
    <row r="19" spans="1:25" ht="18" customHeight="1" x14ac:dyDescent="0.3">
      <c r="A19" s="17">
        <v>14</v>
      </c>
      <c r="B19" s="18">
        <v>52123805</v>
      </c>
      <c r="C19" s="19" t="s">
        <v>42</v>
      </c>
      <c r="D19" s="19" t="s">
        <v>43</v>
      </c>
      <c r="E19" s="20" t="s">
        <v>12</v>
      </c>
      <c r="F19" s="20" t="s">
        <v>13</v>
      </c>
      <c r="G19" s="20" t="s">
        <v>12</v>
      </c>
      <c r="H19" s="20" t="s">
        <v>12</v>
      </c>
      <c r="I19" s="20" t="s">
        <v>12</v>
      </c>
      <c r="J19" s="20" t="s">
        <v>14</v>
      </c>
      <c r="K19" s="20" t="s">
        <v>14</v>
      </c>
      <c r="L19" s="20"/>
      <c r="M19" s="20"/>
      <c r="N19" s="20"/>
      <c r="O19" s="20"/>
      <c r="P19" s="20"/>
      <c r="Q19" s="20"/>
      <c r="R19" s="20"/>
      <c r="S19" s="21">
        <f>COUNTIF(E19:R19,"A")</f>
        <v>4</v>
      </c>
      <c r="T19" s="21"/>
      <c r="V19" s="22"/>
      <c r="W19" s="22"/>
      <c r="X19" s="25"/>
      <c r="Y19" s="25"/>
    </row>
    <row r="20" spans="1:25" ht="18" customHeight="1" x14ac:dyDescent="0.3">
      <c r="A20" s="17">
        <v>15</v>
      </c>
      <c r="B20" s="18">
        <v>8201743</v>
      </c>
      <c r="C20" s="19" t="s">
        <v>44</v>
      </c>
      <c r="D20" s="19" t="s">
        <v>45</v>
      </c>
      <c r="E20" s="20" t="s">
        <v>12</v>
      </c>
      <c r="F20" s="20" t="s">
        <v>12</v>
      </c>
      <c r="G20" s="20" t="s">
        <v>12</v>
      </c>
      <c r="H20" s="20" t="s">
        <v>12</v>
      </c>
      <c r="I20" s="20" t="s">
        <v>12</v>
      </c>
      <c r="J20" s="20" t="s">
        <v>14</v>
      </c>
      <c r="K20" s="20" t="s">
        <v>13</v>
      </c>
      <c r="L20" s="20"/>
      <c r="M20" s="20"/>
      <c r="N20" s="20"/>
      <c r="O20" s="20"/>
      <c r="P20" s="20"/>
      <c r="Q20" s="20"/>
      <c r="R20" s="20"/>
      <c r="S20" s="21">
        <f>COUNTIF(E20:R20,"A")</f>
        <v>5</v>
      </c>
      <c r="T20" s="21"/>
      <c r="V20" s="22"/>
      <c r="W20" s="22"/>
      <c r="X20" s="25"/>
      <c r="Y20" s="25"/>
    </row>
    <row r="21" spans="1:25" ht="18" customHeight="1" x14ac:dyDescent="0.3">
      <c r="A21" s="17">
        <v>16</v>
      </c>
      <c r="B21" s="18">
        <v>52197840</v>
      </c>
      <c r="C21" s="19" t="s">
        <v>46</v>
      </c>
      <c r="D21" s="19" t="s">
        <v>47</v>
      </c>
      <c r="E21" s="20" t="s">
        <v>12</v>
      </c>
      <c r="F21" s="20" t="s">
        <v>12</v>
      </c>
      <c r="G21" s="20" t="s">
        <v>13</v>
      </c>
      <c r="H21" s="20" t="s">
        <v>13</v>
      </c>
      <c r="I21" s="20" t="s">
        <v>13</v>
      </c>
      <c r="J21" s="20" t="s">
        <v>13</v>
      </c>
      <c r="K21" s="20" t="s">
        <v>13</v>
      </c>
      <c r="L21" s="20"/>
      <c r="M21" s="20"/>
      <c r="N21" s="20"/>
      <c r="O21" s="20"/>
      <c r="P21" s="20"/>
      <c r="Q21" s="20"/>
      <c r="R21" s="20"/>
      <c r="S21" s="21">
        <f>COUNTIF(E21:R21,"A")</f>
        <v>2</v>
      </c>
      <c r="T21" s="21"/>
      <c r="V21" s="22"/>
      <c r="W21" s="22"/>
      <c r="X21" s="25"/>
      <c r="Y21" s="25"/>
    </row>
    <row r="22" spans="1:25" ht="18" customHeight="1" x14ac:dyDescent="0.3">
      <c r="A22" s="17">
        <v>17</v>
      </c>
      <c r="B22" s="18">
        <v>19229035</v>
      </c>
      <c r="C22" s="19" t="s">
        <v>48</v>
      </c>
      <c r="D22" s="19" t="s">
        <v>49</v>
      </c>
      <c r="E22" s="20" t="s">
        <v>12</v>
      </c>
      <c r="F22" s="20" t="s">
        <v>12</v>
      </c>
      <c r="G22" s="20" t="s">
        <v>12</v>
      </c>
      <c r="H22" s="20" t="s">
        <v>12</v>
      </c>
      <c r="I22" s="20" t="s">
        <v>12</v>
      </c>
      <c r="J22" s="20" t="s">
        <v>12</v>
      </c>
      <c r="K22" s="20" t="s">
        <v>12</v>
      </c>
      <c r="L22" s="20"/>
      <c r="M22" s="20"/>
      <c r="N22" s="20"/>
      <c r="O22" s="20"/>
      <c r="P22" s="20"/>
      <c r="Q22" s="20"/>
      <c r="R22" s="20"/>
      <c r="S22" s="21">
        <f>COUNTIF(E22:R22,"A")</f>
        <v>7</v>
      </c>
      <c r="T22" s="21"/>
      <c r="V22" s="22"/>
      <c r="W22" s="22"/>
      <c r="X22" s="25"/>
      <c r="Y22" s="25"/>
    </row>
    <row r="23" spans="1:25" ht="18" customHeight="1" x14ac:dyDescent="0.3">
      <c r="A23" s="17">
        <v>18</v>
      </c>
      <c r="B23" s="18">
        <v>52343290</v>
      </c>
      <c r="C23" s="19" t="s">
        <v>50</v>
      </c>
      <c r="D23" s="19" t="s">
        <v>51</v>
      </c>
      <c r="E23" s="20" t="s">
        <v>14</v>
      </c>
      <c r="F23" s="20" t="s">
        <v>14</v>
      </c>
      <c r="G23" s="20" t="s">
        <v>12</v>
      </c>
      <c r="H23" s="20" t="s">
        <v>12</v>
      </c>
      <c r="I23" s="20" t="s">
        <v>12</v>
      </c>
      <c r="J23" s="20" t="s">
        <v>12</v>
      </c>
      <c r="K23" s="20" t="s">
        <v>12</v>
      </c>
      <c r="L23" s="20"/>
      <c r="M23" s="20"/>
      <c r="N23" s="20"/>
      <c r="O23" s="20"/>
      <c r="P23" s="20"/>
      <c r="Q23" s="20"/>
      <c r="R23" s="20"/>
      <c r="S23" s="21">
        <f>COUNTIF(E23:R23,"A")</f>
        <v>5</v>
      </c>
      <c r="T23" s="21"/>
      <c r="V23" s="22"/>
      <c r="W23" s="22"/>
      <c r="X23" s="25"/>
      <c r="Y23" s="25"/>
    </row>
    <row r="24" spans="1:25" ht="18" customHeight="1" x14ac:dyDescent="0.3">
      <c r="A24" s="17">
        <v>19</v>
      </c>
      <c r="B24" s="18">
        <v>51624420</v>
      </c>
      <c r="C24" s="19" t="s">
        <v>52</v>
      </c>
      <c r="D24" s="19" t="s">
        <v>53</v>
      </c>
      <c r="E24" s="20" t="s">
        <v>12</v>
      </c>
      <c r="F24" s="20" t="s">
        <v>12</v>
      </c>
      <c r="G24" s="20" t="s">
        <v>12</v>
      </c>
      <c r="H24" s="20" t="s">
        <v>12</v>
      </c>
      <c r="I24" s="20" t="s">
        <v>12</v>
      </c>
      <c r="J24" s="20" t="s">
        <v>12</v>
      </c>
      <c r="K24" s="20" t="s">
        <v>12</v>
      </c>
      <c r="L24" s="20"/>
      <c r="M24" s="20"/>
      <c r="N24" s="20"/>
      <c r="O24" s="20"/>
      <c r="P24" s="20"/>
      <c r="Q24" s="20"/>
      <c r="R24" s="20"/>
      <c r="S24" s="21">
        <f>COUNTIF(E24:R24,"A")</f>
        <v>7</v>
      </c>
      <c r="T24" s="21"/>
      <c r="V24" s="22"/>
      <c r="W24" s="22"/>
      <c r="X24" s="25"/>
      <c r="Y24" s="25"/>
    </row>
    <row r="25" spans="1:25" ht="18" customHeight="1" x14ac:dyDescent="0.3">
      <c r="A25" s="17">
        <v>20</v>
      </c>
      <c r="B25" s="18">
        <v>12107845</v>
      </c>
      <c r="C25" s="19" t="s">
        <v>54</v>
      </c>
      <c r="D25" s="19" t="s">
        <v>55</v>
      </c>
      <c r="E25" s="20" t="s">
        <v>12</v>
      </c>
      <c r="F25" s="20" t="s">
        <v>12</v>
      </c>
      <c r="G25" s="20" t="s">
        <v>12</v>
      </c>
      <c r="H25" s="20" t="s">
        <v>13</v>
      </c>
      <c r="I25" s="20" t="s">
        <v>12</v>
      </c>
      <c r="J25" s="20" t="s">
        <v>12</v>
      </c>
      <c r="K25" s="20" t="s">
        <v>12</v>
      </c>
      <c r="L25" s="20"/>
      <c r="M25" s="20"/>
      <c r="N25" s="20"/>
      <c r="O25" s="20"/>
      <c r="P25" s="20"/>
      <c r="Q25" s="20"/>
      <c r="R25" s="20"/>
      <c r="S25" s="21">
        <f>COUNTIF(E25:R25,"A")</f>
        <v>6</v>
      </c>
      <c r="T25" s="21"/>
      <c r="V25" s="22"/>
      <c r="W25" s="22"/>
      <c r="X25" s="25"/>
      <c r="Y25" s="25"/>
    </row>
    <row r="26" spans="1:25" ht="18" customHeight="1" x14ac:dyDescent="0.3">
      <c r="A26" s="17">
        <v>21</v>
      </c>
      <c r="B26" s="18">
        <v>19115042</v>
      </c>
      <c r="C26" s="19" t="s">
        <v>56</v>
      </c>
      <c r="D26" s="19" t="s">
        <v>57</v>
      </c>
      <c r="E26" s="20" t="s">
        <v>12</v>
      </c>
      <c r="F26" s="20" t="s">
        <v>12</v>
      </c>
      <c r="G26" s="20" t="s">
        <v>12</v>
      </c>
      <c r="H26" s="20" t="s">
        <v>12</v>
      </c>
      <c r="I26" s="20" t="s">
        <v>13</v>
      </c>
      <c r="J26" s="20" t="s">
        <v>13</v>
      </c>
      <c r="K26" s="20" t="s">
        <v>13</v>
      </c>
      <c r="L26" s="20"/>
      <c r="M26" s="20"/>
      <c r="N26" s="20"/>
      <c r="O26" s="20"/>
      <c r="P26" s="20"/>
      <c r="Q26" s="20"/>
      <c r="R26" s="20"/>
      <c r="S26" s="21">
        <f>COUNTIF(E26:R26,"A")</f>
        <v>4</v>
      </c>
      <c r="T26" s="21"/>
      <c r="V26" s="22"/>
      <c r="W26" s="22"/>
      <c r="X26" s="25"/>
      <c r="Y26" s="25"/>
    </row>
    <row r="27" spans="1:25" ht="18" customHeight="1" x14ac:dyDescent="0.3">
      <c r="A27" s="17">
        <v>22</v>
      </c>
      <c r="B27" s="18">
        <v>1000033938</v>
      </c>
      <c r="C27" s="19" t="s">
        <v>58</v>
      </c>
      <c r="D27" s="19" t="s">
        <v>59</v>
      </c>
      <c r="E27" s="20" t="s">
        <v>12</v>
      </c>
      <c r="F27" s="20" t="s">
        <v>12</v>
      </c>
      <c r="G27" s="20" t="s">
        <v>12</v>
      </c>
      <c r="H27" s="20" t="s">
        <v>14</v>
      </c>
      <c r="I27" s="20" t="s">
        <v>14</v>
      </c>
      <c r="J27" s="20" t="s">
        <v>14</v>
      </c>
      <c r="K27" s="20" t="s">
        <v>12</v>
      </c>
      <c r="L27" s="20"/>
      <c r="M27" s="20"/>
      <c r="N27" s="20"/>
      <c r="O27" s="20"/>
      <c r="P27" s="20"/>
      <c r="Q27" s="20"/>
      <c r="R27" s="20"/>
      <c r="S27" s="21">
        <f>COUNTIF(E27:R27,"A")</f>
        <v>4</v>
      </c>
      <c r="T27" s="21"/>
      <c r="V27" s="22"/>
      <c r="W27" s="22"/>
      <c r="X27" s="25"/>
      <c r="Y27" s="25"/>
    </row>
    <row r="28" spans="1:25" ht="18" customHeight="1" x14ac:dyDescent="0.3">
      <c r="A28" s="17">
        <v>23</v>
      </c>
      <c r="B28" s="18">
        <v>1011082236</v>
      </c>
      <c r="C28" s="19" t="s">
        <v>60</v>
      </c>
      <c r="D28" s="19" t="s">
        <v>61</v>
      </c>
      <c r="E28" s="20" t="s">
        <v>12</v>
      </c>
      <c r="F28" s="20" t="s">
        <v>12</v>
      </c>
      <c r="G28" s="20" t="s">
        <v>12</v>
      </c>
      <c r="H28" s="20" t="s">
        <v>12</v>
      </c>
      <c r="I28" s="20" t="s">
        <v>12</v>
      </c>
      <c r="J28" s="20" t="s">
        <v>12</v>
      </c>
      <c r="K28" s="20" t="s">
        <v>12</v>
      </c>
      <c r="L28" s="20"/>
      <c r="M28" s="20"/>
      <c r="N28" s="20"/>
      <c r="O28" s="20"/>
      <c r="P28" s="20"/>
      <c r="Q28" s="20"/>
      <c r="R28" s="20"/>
      <c r="S28" s="21">
        <f>COUNTIF(E28:R28,"A")</f>
        <v>7</v>
      </c>
      <c r="T28" s="21"/>
      <c r="V28" s="22"/>
      <c r="W28" s="22"/>
      <c r="X28" s="25"/>
      <c r="Y28" s="25"/>
    </row>
    <row r="29" spans="1:25" ht="18" customHeight="1" x14ac:dyDescent="0.3">
      <c r="A29" s="17">
        <v>24</v>
      </c>
      <c r="B29" s="18">
        <v>65799064</v>
      </c>
      <c r="C29" s="19" t="s">
        <v>62</v>
      </c>
      <c r="D29" s="19" t="s">
        <v>63</v>
      </c>
      <c r="E29" s="20" t="s">
        <v>12</v>
      </c>
      <c r="F29" s="20" t="s">
        <v>12</v>
      </c>
      <c r="G29" s="20" t="s">
        <v>13</v>
      </c>
      <c r="H29" s="20" t="s">
        <v>12</v>
      </c>
      <c r="I29" s="20" t="s">
        <v>12</v>
      </c>
      <c r="J29" s="20" t="s">
        <v>12</v>
      </c>
      <c r="K29" s="20" t="s">
        <v>14</v>
      </c>
      <c r="L29" s="20"/>
      <c r="M29" s="20"/>
      <c r="N29" s="20"/>
      <c r="O29" s="20"/>
      <c r="P29" s="20"/>
      <c r="Q29" s="20"/>
      <c r="R29" s="20"/>
      <c r="S29" s="21">
        <f>COUNTIF(E29:R29,"A")</f>
        <v>5</v>
      </c>
      <c r="T29" s="21"/>
      <c r="V29" s="22"/>
      <c r="W29" s="22"/>
      <c r="X29" s="25"/>
      <c r="Y29" s="25"/>
    </row>
    <row r="30" spans="1:25" ht="18" customHeight="1" x14ac:dyDescent="0.3">
      <c r="A30" s="17">
        <v>25</v>
      </c>
      <c r="B30" s="18">
        <v>51713592</v>
      </c>
      <c r="C30" s="19" t="s">
        <v>64</v>
      </c>
      <c r="D30" s="19" t="s">
        <v>65</v>
      </c>
      <c r="E30" s="20" t="s">
        <v>13</v>
      </c>
      <c r="F30" s="20" t="s">
        <v>12</v>
      </c>
      <c r="G30" s="20" t="s">
        <v>12</v>
      </c>
      <c r="H30" s="20" t="s">
        <v>12</v>
      </c>
      <c r="I30" s="20" t="s">
        <v>12</v>
      </c>
      <c r="J30" s="20" t="s">
        <v>14</v>
      </c>
      <c r="K30" s="20" t="s">
        <v>12</v>
      </c>
      <c r="L30" s="20"/>
      <c r="M30" s="20"/>
      <c r="N30" s="20"/>
      <c r="O30" s="20"/>
      <c r="P30" s="20"/>
      <c r="Q30" s="20"/>
      <c r="R30" s="20"/>
      <c r="S30" s="21">
        <f>COUNTIF(E30:R30,"A")</f>
        <v>5</v>
      </c>
      <c r="T30" s="21"/>
      <c r="V30" s="22"/>
      <c r="W30" s="22"/>
      <c r="X30" s="25"/>
      <c r="Y30" s="25"/>
    </row>
    <row r="31" spans="1:25" ht="18" customHeight="1" x14ac:dyDescent="0.3">
      <c r="A31" s="17">
        <v>26</v>
      </c>
      <c r="B31" s="18">
        <v>51708072</v>
      </c>
      <c r="C31" s="19" t="s">
        <v>66</v>
      </c>
      <c r="D31" s="19" t="s">
        <v>67</v>
      </c>
      <c r="E31" s="20" t="s">
        <v>12</v>
      </c>
      <c r="F31" s="20" t="s">
        <v>12</v>
      </c>
      <c r="G31" s="20" t="s">
        <v>12</v>
      </c>
      <c r="H31" s="20" t="s">
        <v>12</v>
      </c>
      <c r="I31" s="20" t="s">
        <v>12</v>
      </c>
      <c r="J31" s="20" t="s">
        <v>12</v>
      </c>
      <c r="K31" s="20" t="s">
        <v>12</v>
      </c>
      <c r="L31" s="20"/>
      <c r="M31" s="20"/>
      <c r="N31" s="20"/>
      <c r="O31" s="20"/>
      <c r="P31" s="20"/>
      <c r="Q31" s="20"/>
      <c r="R31" s="20"/>
      <c r="S31" s="21">
        <f>COUNTIF(E31:R31,"A")</f>
        <v>7</v>
      </c>
      <c r="T31" s="21"/>
      <c r="V31" s="22"/>
      <c r="W31" s="22"/>
      <c r="X31" s="25"/>
      <c r="Y31" s="25"/>
    </row>
    <row r="32" spans="1:25" ht="18" customHeight="1" x14ac:dyDescent="0.3">
      <c r="A32" s="17">
        <v>27</v>
      </c>
      <c r="B32" s="18">
        <v>36146170</v>
      </c>
      <c r="C32" s="19" t="s">
        <v>68</v>
      </c>
      <c r="D32" s="19" t="s">
        <v>69</v>
      </c>
      <c r="E32" s="20" t="s">
        <v>12</v>
      </c>
      <c r="F32" s="20" t="s">
        <v>12</v>
      </c>
      <c r="G32" s="20" t="s">
        <v>13</v>
      </c>
      <c r="H32" s="20" t="s">
        <v>13</v>
      </c>
      <c r="I32" s="20" t="s">
        <v>12</v>
      </c>
      <c r="J32" s="20" t="s">
        <v>13</v>
      </c>
      <c r="K32" s="20" t="s">
        <v>12</v>
      </c>
      <c r="L32" s="20"/>
      <c r="M32" s="20"/>
      <c r="N32" s="20"/>
      <c r="O32" s="20"/>
      <c r="P32" s="20"/>
      <c r="Q32" s="20"/>
      <c r="R32" s="20"/>
      <c r="S32" s="21">
        <f>COUNTIF(E32:R32,"A")</f>
        <v>4</v>
      </c>
      <c r="T32" s="21"/>
      <c r="V32" s="22"/>
      <c r="W32" s="22"/>
      <c r="X32" s="25"/>
      <c r="Y32" s="25"/>
    </row>
    <row r="33" spans="1:25" ht="18" customHeight="1" x14ac:dyDescent="0.3">
      <c r="A33" s="17">
        <v>28</v>
      </c>
      <c r="B33" s="18">
        <v>1023242695</v>
      </c>
      <c r="C33" s="19" t="s">
        <v>70</v>
      </c>
      <c r="D33" s="19" t="s">
        <v>71</v>
      </c>
      <c r="E33" s="20" t="s">
        <v>12</v>
      </c>
      <c r="F33" s="20" t="s">
        <v>12</v>
      </c>
      <c r="G33" s="20" t="s">
        <v>12</v>
      </c>
      <c r="H33" s="20" t="s">
        <v>12</v>
      </c>
      <c r="I33" s="20" t="s">
        <v>12</v>
      </c>
      <c r="J33" s="20" t="s">
        <v>14</v>
      </c>
      <c r="K33" s="20" t="s">
        <v>12</v>
      </c>
      <c r="L33" s="20"/>
      <c r="M33" s="20"/>
      <c r="N33" s="20"/>
      <c r="O33" s="20"/>
      <c r="P33" s="20"/>
      <c r="Q33" s="20"/>
      <c r="R33" s="20"/>
      <c r="S33" s="21">
        <f>COUNTIF(E33:R33,"A")</f>
        <v>6</v>
      </c>
      <c r="T33" s="21"/>
      <c r="V33" s="22"/>
      <c r="W33" s="22"/>
      <c r="X33" s="25"/>
      <c r="Y33" s="25"/>
    </row>
    <row r="34" spans="1:25" ht="18" customHeight="1" x14ac:dyDescent="0.3">
      <c r="A34" s="17">
        <v>29</v>
      </c>
      <c r="B34" s="18">
        <v>51582602</v>
      </c>
      <c r="C34" s="19" t="s">
        <v>72</v>
      </c>
      <c r="D34" s="19" t="s">
        <v>73</v>
      </c>
      <c r="E34" s="20" t="s">
        <v>12</v>
      </c>
      <c r="F34" s="20" t="s">
        <v>12</v>
      </c>
      <c r="G34" s="20" t="s">
        <v>12</v>
      </c>
      <c r="H34" s="20" t="s">
        <v>12</v>
      </c>
      <c r="I34" s="20" t="s">
        <v>14</v>
      </c>
      <c r="J34" s="20" t="s">
        <v>12</v>
      </c>
      <c r="K34" s="20" t="s">
        <v>12</v>
      </c>
      <c r="L34" s="20"/>
      <c r="M34" s="20"/>
      <c r="N34" s="20"/>
      <c r="O34" s="20"/>
      <c r="P34" s="20"/>
      <c r="Q34" s="20"/>
      <c r="R34" s="20"/>
      <c r="S34" s="21">
        <f>COUNTIF(E34:R34,"A")</f>
        <v>6</v>
      </c>
      <c r="T34" s="21"/>
      <c r="V34" s="22"/>
      <c r="W34" s="22"/>
      <c r="X34" s="25"/>
      <c r="Y34" s="25"/>
    </row>
    <row r="35" spans="1:25" ht="18" customHeight="1" x14ac:dyDescent="0.3">
      <c r="A35" s="17">
        <v>30</v>
      </c>
      <c r="B35" s="18">
        <v>79538822</v>
      </c>
      <c r="C35" s="19" t="s">
        <v>74</v>
      </c>
      <c r="D35" s="19" t="s">
        <v>75</v>
      </c>
      <c r="E35" s="20" t="s">
        <v>12</v>
      </c>
      <c r="F35" s="20" t="s">
        <v>12</v>
      </c>
      <c r="G35" s="20" t="s">
        <v>12</v>
      </c>
      <c r="H35" s="20" t="s">
        <v>12</v>
      </c>
      <c r="I35" s="20" t="s">
        <v>12</v>
      </c>
      <c r="J35" s="20" t="s">
        <v>12</v>
      </c>
      <c r="K35" s="20" t="s">
        <v>12</v>
      </c>
      <c r="L35" s="20"/>
      <c r="M35" s="20"/>
      <c r="N35" s="20"/>
      <c r="O35" s="20"/>
      <c r="P35" s="20"/>
      <c r="Q35" s="20"/>
      <c r="R35" s="20"/>
      <c r="S35" s="21">
        <f>COUNTIF(E35:R35,"A")</f>
        <v>7</v>
      </c>
      <c r="T35" s="21"/>
      <c r="V35" s="22"/>
      <c r="W35" s="22"/>
      <c r="X35" s="25"/>
      <c r="Y35" s="25"/>
    </row>
    <row r="36" spans="1:25" ht="18" customHeight="1" x14ac:dyDescent="0.3">
      <c r="A36" s="17">
        <v>31</v>
      </c>
      <c r="B36" s="18">
        <v>41713848</v>
      </c>
      <c r="C36" s="19" t="s">
        <v>76</v>
      </c>
      <c r="D36" s="19" t="s">
        <v>77</v>
      </c>
      <c r="E36" s="20" t="s">
        <v>12</v>
      </c>
      <c r="F36" s="20" t="s">
        <v>12</v>
      </c>
      <c r="G36" s="20" t="s">
        <v>12</v>
      </c>
      <c r="H36" s="20" t="s">
        <v>12</v>
      </c>
      <c r="I36" s="20" t="s">
        <v>12</v>
      </c>
      <c r="J36" s="20" t="s">
        <v>12</v>
      </c>
      <c r="K36" s="20" t="s">
        <v>12</v>
      </c>
      <c r="L36" s="20"/>
      <c r="M36" s="20"/>
      <c r="N36" s="20"/>
      <c r="O36" s="20"/>
      <c r="P36" s="20"/>
      <c r="Q36" s="20"/>
      <c r="R36" s="20"/>
      <c r="S36" s="21">
        <f>COUNTIF(E36:R36,"A")</f>
        <v>7</v>
      </c>
      <c r="T36" s="21"/>
      <c r="V36" s="22"/>
      <c r="W36" s="22"/>
      <c r="X36" s="25"/>
      <c r="Y36" s="25"/>
    </row>
    <row r="37" spans="1:25" ht="18" customHeight="1" x14ac:dyDescent="0.3">
      <c r="A37" s="17">
        <v>32</v>
      </c>
      <c r="B37" s="18">
        <v>79566881</v>
      </c>
      <c r="C37" s="19" t="s">
        <v>78</v>
      </c>
      <c r="D37" s="19" t="s">
        <v>79</v>
      </c>
      <c r="E37" s="20" t="s">
        <v>12</v>
      </c>
      <c r="F37" s="20" t="s">
        <v>12</v>
      </c>
      <c r="G37" s="20" t="s">
        <v>12</v>
      </c>
      <c r="H37" s="20" t="s">
        <v>13</v>
      </c>
      <c r="I37" s="20" t="s">
        <v>12</v>
      </c>
      <c r="J37" s="20" t="s">
        <v>12</v>
      </c>
      <c r="K37" s="20" t="s">
        <v>12</v>
      </c>
      <c r="L37" s="20"/>
      <c r="M37" s="20"/>
      <c r="N37" s="20"/>
      <c r="O37" s="20"/>
      <c r="P37" s="20"/>
      <c r="Q37" s="20"/>
      <c r="R37" s="20"/>
      <c r="S37" s="21">
        <f>COUNTIF(E37:R37,"A")</f>
        <v>6</v>
      </c>
      <c r="T37" s="21"/>
      <c r="V37" s="22"/>
      <c r="W37" s="22"/>
      <c r="X37" s="25"/>
      <c r="Y37" s="25"/>
    </row>
    <row r="38" spans="1:25" ht="18" customHeight="1" x14ac:dyDescent="0.3">
      <c r="A38" s="17">
        <v>33</v>
      </c>
      <c r="B38" s="18">
        <v>39527649</v>
      </c>
      <c r="C38" s="19" t="s">
        <v>80</v>
      </c>
      <c r="D38" s="19" t="s">
        <v>81</v>
      </c>
      <c r="E38" s="20" t="s">
        <v>12</v>
      </c>
      <c r="F38" s="20" t="s">
        <v>12</v>
      </c>
      <c r="G38" s="20" t="s">
        <v>12</v>
      </c>
      <c r="H38" s="20" t="s">
        <v>12</v>
      </c>
      <c r="I38" s="20" t="s">
        <v>12</v>
      </c>
      <c r="J38" s="20" t="s">
        <v>12</v>
      </c>
      <c r="K38" s="20" t="s">
        <v>12</v>
      </c>
      <c r="L38" s="20"/>
      <c r="M38" s="20"/>
      <c r="N38" s="20"/>
      <c r="O38" s="20"/>
      <c r="P38" s="20"/>
      <c r="Q38" s="20"/>
      <c r="R38" s="20"/>
      <c r="S38" s="21">
        <f>COUNTIF(E38:R38,"A")</f>
        <v>7</v>
      </c>
      <c r="T38" s="21"/>
      <c r="V38" s="22"/>
      <c r="W38" s="22"/>
      <c r="X38" s="25"/>
      <c r="Y38" s="25"/>
    </row>
    <row r="39" spans="1:25" ht="18" customHeight="1" x14ac:dyDescent="0.3">
      <c r="A39" s="17">
        <v>34</v>
      </c>
      <c r="B39" s="18">
        <v>41607047</v>
      </c>
      <c r="C39" s="19" t="s">
        <v>82</v>
      </c>
      <c r="D39" s="19" t="s">
        <v>83</v>
      </c>
      <c r="E39" s="20" t="s">
        <v>12</v>
      </c>
      <c r="F39" s="20" t="s">
        <v>12</v>
      </c>
      <c r="G39" s="20" t="s">
        <v>12</v>
      </c>
      <c r="H39" s="20" t="s">
        <v>12</v>
      </c>
      <c r="I39" s="20" t="s">
        <v>12</v>
      </c>
      <c r="J39" s="20" t="s">
        <v>12</v>
      </c>
      <c r="K39" s="20" t="s">
        <v>12</v>
      </c>
      <c r="L39" s="20"/>
      <c r="M39" s="20"/>
      <c r="N39" s="20"/>
      <c r="O39" s="20"/>
      <c r="P39" s="20"/>
      <c r="Q39" s="20"/>
      <c r="R39" s="20"/>
      <c r="S39" s="21">
        <f>COUNTIF(E39:R39,"A")</f>
        <v>7</v>
      </c>
      <c r="T39" s="21"/>
      <c r="V39" s="22"/>
      <c r="W39" s="22"/>
      <c r="X39" s="25"/>
      <c r="Y39" s="25"/>
    </row>
    <row r="40" spans="1:25" customFormat="1" ht="18" customHeight="1" x14ac:dyDescent="0.3"/>
    <row r="41" spans="1:25" customFormat="1" ht="18" customHeight="1" x14ac:dyDescent="0.3"/>
    <row r="42" spans="1:25" customFormat="1" ht="18" customHeight="1" x14ac:dyDescent="0.3"/>
    <row r="43" spans="1:25" customFormat="1" ht="18" customHeight="1" x14ac:dyDescent="0.3"/>
    <row r="44" spans="1:25" customFormat="1" ht="18" customHeight="1" x14ac:dyDescent="0.3"/>
    <row r="45" spans="1:25" s="26" customFormat="1" ht="18" customHeight="1" x14ac:dyDescent="0.25"/>
    <row r="46" spans="1:25" s="26" customFormat="1" ht="18" customHeight="1" x14ac:dyDescent="0.25"/>
    <row r="47" spans="1:25" s="26" customFormat="1" ht="18" customHeight="1" x14ac:dyDescent="0.25"/>
    <row r="48" spans="1:25" s="26" customFormat="1" ht="18" customHeight="1" x14ac:dyDescent="0.25"/>
    <row r="49" s="26" customFormat="1" ht="18" customHeight="1" x14ac:dyDescent="0.25"/>
    <row r="50" s="26" customFormat="1" ht="18" customHeight="1" x14ac:dyDescent="0.25"/>
    <row r="51" s="26" customFormat="1" ht="18" hidden="1" customHeight="1" x14ac:dyDescent="0.25"/>
    <row r="52" s="26" customFormat="1" ht="18" hidden="1" customHeight="1" x14ac:dyDescent="0.25"/>
    <row r="55" ht="11.4" hidden="1" customHeight="1" x14ac:dyDescent="0.3"/>
    <row r="56" ht="11.4" hidden="1" customHeight="1" x14ac:dyDescent="0.3"/>
    <row r="57" ht="11.4" hidden="1" customHeight="1" x14ac:dyDescent="0.3"/>
    <row r="58" ht="11.4" hidden="1" customHeight="1" x14ac:dyDescent="0.3"/>
    <row r="59" ht="11.4" hidden="1" customHeight="1" x14ac:dyDescent="0.3"/>
    <row r="60" ht="11.4" hidden="1" customHeight="1" x14ac:dyDescent="0.3"/>
  </sheetData>
  <mergeCells count="2">
    <mergeCell ref="E4:R4"/>
    <mergeCell ref="X5:Y5"/>
  </mergeCells>
  <conditionalFormatting sqref="A6:T39">
    <cfRule type="expression" dxfId="1" priority="1">
      <formula>$T6="No"</formula>
    </cfRule>
    <cfRule type="expression" dxfId="0" priority="2">
      <formula>$T6="Si"</formula>
    </cfRule>
  </conditionalFormatting>
  <dataValidations count="2">
    <dataValidation type="list" allowBlank="1" showInputMessage="1" showErrorMessage="1" sqref="T6:T39" xr:uid="{6E9A6727-AD0E-400F-82BD-07C04A77FECD}">
      <formula1>"SI,NO"</formula1>
    </dataValidation>
    <dataValidation type="list" allowBlank="1" showInputMessage="1" showErrorMessage="1" sqref="E6:R39" xr:uid="{126118BD-EED8-49C5-8709-6038C0FD9AD6}">
      <formula1>"A,E,F"</formula1>
    </dataValidation>
  </dataValidation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Asistencia Excel Intermedio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</dc:creator>
  <cp:lastModifiedBy>OSM</cp:lastModifiedBy>
  <dcterms:created xsi:type="dcterms:W3CDTF">2026-07-23T22:28:32Z</dcterms:created>
  <dcterms:modified xsi:type="dcterms:W3CDTF">2026-07-23T22:30:24Z</dcterms:modified>
</cp:coreProperties>
</file>